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Datos\Compartida\2026\CONTRALORIA\SISSCO-2026-CE-002540\"/>
    </mc:Choice>
  </mc:AlternateContent>
  <xr:revisionPtr revIDLastSave="0" documentId="8_{F9CF8DD6-83B6-4C01-B064-BF7550CD3D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jecuciones 2022-2025" sheetId="1" r:id="rId1"/>
  </sheets>
  <externalReferences>
    <externalReference r:id="rId2"/>
    <externalReference r:id="rId3"/>
    <externalReference r:id="rId4"/>
  </externalReferences>
  <definedNames>
    <definedName name="ESE">[1]Parametros!$A$1:$F$23</definedName>
    <definedName name="Periodo">[2]Parametros!$G$1:$H$34</definedName>
    <definedName name="SUBRED">[2]Parametros!$J$2:$K$5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" l="1"/>
  <c r="G12" i="1"/>
  <c r="K23" i="1"/>
  <c r="K24" i="1" s="1"/>
  <c r="K22" i="1"/>
  <c r="J22" i="1"/>
  <c r="J21" i="1"/>
  <c r="J20" i="1"/>
  <c r="O24" i="1"/>
  <c r="N19" i="1"/>
  <c r="N24" i="1" s="1"/>
  <c r="G19" i="1"/>
  <c r="G24" i="1" s="1"/>
  <c r="F19" i="1"/>
  <c r="F24" i="1" s="1"/>
  <c r="C19" i="1"/>
  <c r="C24" i="1" s="1"/>
  <c r="B19" i="1"/>
  <c r="B24" i="1" s="1"/>
  <c r="O13" i="1"/>
  <c r="N13" i="1"/>
  <c r="C12" i="1"/>
  <c r="B12" i="1"/>
  <c r="J19" i="1" l="1"/>
  <c r="J24" i="1" s="1"/>
</calcChain>
</file>

<file path=xl/sharedStrings.xml><?xml version="1.0" encoding="utf-8"?>
<sst xmlns="http://schemas.openxmlformats.org/spreadsheetml/2006/main" count="91" uniqueCount="30">
  <si>
    <t>INGRESOS</t>
  </si>
  <si>
    <t>Año 2022</t>
  </si>
  <si>
    <t>Año 2023</t>
  </si>
  <si>
    <t>Año 2024</t>
  </si>
  <si>
    <t xml:space="preserve">DESCRIPCION </t>
  </si>
  <si>
    <t xml:space="preserve"> PPTO INICIAL </t>
  </si>
  <si>
    <t xml:space="preserve"> PPTO DEFINITIVO </t>
  </si>
  <si>
    <t>PRESUPUESTO INICIAL</t>
  </si>
  <si>
    <t>PRESUPUESTO DEFINITIVO</t>
  </si>
  <si>
    <t>Disponibilidad Inicial</t>
  </si>
  <si>
    <t>Ingresos Corrientes</t>
  </si>
  <si>
    <t>Venta Servicios de Salud</t>
  </si>
  <si>
    <t>Ingresos no tributarios</t>
  </si>
  <si>
    <t>Rentas contractuales (No ventas)</t>
  </si>
  <si>
    <t>Venta de bienes y servicios</t>
  </si>
  <si>
    <t>Otros ingresos</t>
  </si>
  <si>
    <t>Recursos de capital</t>
  </si>
  <si>
    <t>Ingresos de capital</t>
  </si>
  <si>
    <t xml:space="preserve"> TOTAL DISPONIBILIDAD INICIAL + INGRESOS </t>
  </si>
  <si>
    <t>Cuentas por cobrar otras vigencias</t>
  </si>
  <si>
    <t>TOTAL</t>
  </si>
  <si>
    <t>GASTOS</t>
  </si>
  <si>
    <t>GASTOS DE FUNCIONAMIENTO</t>
  </si>
  <si>
    <t xml:space="preserve">GASTOS DE OPERACIÓN </t>
  </si>
  <si>
    <t xml:space="preserve">INVERSION </t>
  </si>
  <si>
    <t xml:space="preserve">DISP INICIAL </t>
  </si>
  <si>
    <t>TOTAL GASTOS MÁS DISPONIBILIDAD FINAL</t>
  </si>
  <si>
    <t>Año 2025 ABRIL</t>
  </si>
  <si>
    <t xml:space="preserve">Año 2025 30 DE ABRIL </t>
  </si>
  <si>
    <t>RESUMEN PRESUPUESTOS INICIALES Y DEFINITIVOS VIGENCIA 2022 - 2025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</si>
</sst>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,,"/>
    <numFmt numFmtId="166" formatCode="#,##0,,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left" vertical="center" indent="1" readingOrder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indent="1" readingOrder="1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166" fontId="1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/>
    <xf numFmtId="164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right" vertical="center" wrapText="1" indent="1"/>
    </xf>
    <xf numFmtId="166" fontId="1" fillId="3" borderId="1" xfId="0" applyNumberFormat="1" applyFont="1" applyFill="1" applyBorder="1" applyAlignment="1">
      <alignment horizontal="right" vertical="center" inden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DUCTOS%20CONTRATO%201770021\FEBRERO%202021\FORMATO%20EJECUCION\FORMATO%20EJECUCION%20PRESUPUESTAL%202021%20V2%20(2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2.131\Compartida\Datos\Compartida\Eejcuciones%20pptales%202016%20a%20dic%2031%20de%202023-SISS%20C.O\EJECUC.PPTAL%20DICIEMBRE%202018-SISS%20SUBREDCO%20CON%20FACTURAC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2.131\Compartida\Datos\Compartida\Eejcuciones%20pptales%202016%20a%20dic%2031%20de%202023-SISS%20C.O\consolidado%20ejec%202018%20a%20dic2023-SISS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Detallada"/>
      <sheetName val="Ingresos"/>
      <sheetName val="Gastos"/>
      <sheetName val="Parametros"/>
    </sheetNames>
    <sheetDataSet>
      <sheetData sheetId="0" refreshError="1"/>
      <sheetData sheetId="1">
        <row r="18">
          <cell r="C18" t="str">
            <v xml:space="preserve">                  Director Financiero</v>
          </cell>
        </row>
      </sheetData>
      <sheetData sheetId="2" refreshError="1"/>
      <sheetData sheetId="3" refreshError="1"/>
      <sheetData sheetId="4">
        <row r="1">
          <cell r="A1" t="str">
            <v>ID</v>
          </cell>
          <cell r="B1" t="str">
            <v>ESE</v>
          </cell>
          <cell r="C1" t="str">
            <v>ESE2</v>
          </cell>
          <cell r="D1" t="str">
            <v>NIT</v>
          </cell>
          <cell r="F1" t="str">
            <v>Cod_Hab</v>
          </cell>
        </row>
        <row r="2">
          <cell r="A2">
            <v>1</v>
          </cell>
          <cell r="B2" t="str">
            <v>1. SUBRED INTEGRADA DE SERVICIOS DE SALUD CENTRO ORIENTE E.S.E</v>
          </cell>
          <cell r="C2" t="str">
            <v>SUBRED INTEGRADA DE SERVICIOS DE SALUD CENTRO ORIENTE E.S.E</v>
          </cell>
          <cell r="D2" t="str">
            <v>900959051-7</v>
          </cell>
          <cell r="E2">
            <v>1</v>
          </cell>
          <cell r="F2" t="str">
            <v>1100130289</v>
          </cell>
        </row>
        <row r="3">
          <cell r="A3">
            <v>2</v>
          </cell>
          <cell r="B3" t="str">
            <v>2. SUBRED INTEGRADA DE SERVICIOS DE SALUD NORTE E.S.E</v>
          </cell>
          <cell r="C3" t="str">
            <v>SUBRED INTEGRADA DE SERVICIOS DE SALUD NORTE E.S.E</v>
          </cell>
          <cell r="D3" t="str">
            <v>900971006-4</v>
          </cell>
          <cell r="E3">
            <v>2</v>
          </cell>
          <cell r="F3" t="str">
            <v>1100130291</v>
          </cell>
        </row>
        <row r="4">
          <cell r="A4">
            <v>3</v>
          </cell>
          <cell r="B4" t="str">
            <v>3. SUBRED INTEGRADA DE SERVICIOS DE SALUD SUR E.S.E.</v>
          </cell>
          <cell r="C4" t="str">
            <v>SUBRED INTEGRADA DE SERVICIOS DE SALUD SUR E.S.E.</v>
          </cell>
          <cell r="D4" t="str">
            <v>900958564-9</v>
          </cell>
          <cell r="E4">
            <v>3</v>
          </cell>
          <cell r="F4" t="str">
            <v>1100130294</v>
          </cell>
        </row>
        <row r="5">
          <cell r="A5">
            <v>4</v>
          </cell>
          <cell r="B5" t="str">
            <v>4. SUBRED INTEGRADA DE SERVICIOS DE SALUD SUR OCCIDENTE E.S.E.</v>
          </cell>
          <cell r="C5" t="str">
            <v>SUBRED INTEGRADA DE SERVICIOS DE SALUD SUR OCCIDENTE E.S.E.</v>
          </cell>
          <cell r="D5" t="str">
            <v>900959048-4</v>
          </cell>
          <cell r="E5">
            <v>4</v>
          </cell>
          <cell r="F5" t="str">
            <v>1100130296</v>
          </cell>
        </row>
        <row r="6">
          <cell r="B6">
            <v>0</v>
          </cell>
          <cell r="C6">
            <v>0</v>
          </cell>
          <cell r="D6">
            <v>0</v>
          </cell>
        </row>
        <row r="7">
          <cell r="B7">
            <v>0</v>
          </cell>
          <cell r="C7">
            <v>0</v>
          </cell>
          <cell r="D7">
            <v>0</v>
          </cell>
        </row>
        <row r="8">
          <cell r="B8">
            <v>0</v>
          </cell>
          <cell r="C8">
            <v>0</v>
          </cell>
          <cell r="D8">
            <v>0</v>
          </cell>
        </row>
        <row r="9">
          <cell r="B9">
            <v>0</v>
          </cell>
          <cell r="C9">
            <v>0</v>
          </cell>
          <cell r="D9">
            <v>0</v>
          </cell>
        </row>
        <row r="10">
          <cell r="B10">
            <v>0</v>
          </cell>
          <cell r="C10">
            <v>0</v>
          </cell>
          <cell r="D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arametros"/>
      <sheetName val="Detallada"/>
      <sheetName val="Ingresos"/>
      <sheetName val="Gastos"/>
      <sheetName val="Gastos-"/>
      <sheetName val="Cartera"/>
      <sheetName val="Tesoreria"/>
      <sheetName val="CGN-2005-001"/>
      <sheetName val="Pto2193"/>
      <sheetName val="CGN-2005-002"/>
      <sheetName val="DDC-2007-100"/>
    </sheetNames>
    <sheetDataSet>
      <sheetData sheetId="0" refreshError="1"/>
      <sheetData sheetId="1">
        <row r="1">
          <cell r="H1" t="str">
            <v>Vigencia</v>
          </cell>
        </row>
        <row r="2">
          <cell r="G2">
            <v>1</v>
          </cell>
          <cell r="H2" t="str">
            <v>2017 - Enero</v>
          </cell>
          <cell r="J2">
            <v>1</v>
          </cell>
          <cell r="K2" t="str">
            <v>SUBRED INTEGRADA DE SERVICIOS DE SALUD NORTE ESE</v>
          </cell>
        </row>
        <row r="3">
          <cell r="G3">
            <v>2</v>
          </cell>
          <cell r="H3" t="str">
            <v>2017 - Febrero</v>
          </cell>
          <cell r="J3">
            <v>2</v>
          </cell>
          <cell r="K3" t="str">
            <v>SUBRED INTEGRADA DE SERVICIOS DE SALUD CENTRO ORIENTE ESE</v>
          </cell>
        </row>
        <row r="4">
          <cell r="G4">
            <v>3</v>
          </cell>
          <cell r="H4" t="str">
            <v>2017 - Marzo</v>
          </cell>
          <cell r="J4">
            <v>3</v>
          </cell>
          <cell r="K4" t="str">
            <v>SUBRED INTEGRADA DE SERVICIOS DE SALUD SUR OCCIDENTE ESE</v>
          </cell>
        </row>
        <row r="5">
          <cell r="G5">
            <v>4</v>
          </cell>
          <cell r="H5" t="str">
            <v>2017 - Abril</v>
          </cell>
          <cell r="J5">
            <v>4</v>
          </cell>
          <cell r="K5" t="str">
            <v>SUBRED INTEGRADA DE SERVICIOS DE SALUD SUR ESE</v>
          </cell>
        </row>
        <row r="6">
          <cell r="G6">
            <v>5</v>
          </cell>
          <cell r="H6" t="str">
            <v>2017 - Mayo</v>
          </cell>
        </row>
        <row r="7">
          <cell r="G7">
            <v>6</v>
          </cell>
          <cell r="H7" t="str">
            <v>2017 - Junio</v>
          </cell>
        </row>
        <row r="8">
          <cell r="G8">
            <v>7</v>
          </cell>
          <cell r="H8" t="str">
            <v>2017 - Julio</v>
          </cell>
        </row>
        <row r="9">
          <cell r="G9">
            <v>8</v>
          </cell>
          <cell r="H9" t="str">
            <v>2017 - Agosto</v>
          </cell>
        </row>
        <row r="10">
          <cell r="G10">
            <v>9</v>
          </cell>
          <cell r="H10" t="str">
            <v>2017 - Septiembre</v>
          </cell>
        </row>
        <row r="11">
          <cell r="G11">
            <v>10</v>
          </cell>
          <cell r="H11" t="str">
            <v>2017 - Octubre</v>
          </cell>
        </row>
        <row r="12">
          <cell r="G12">
            <v>11</v>
          </cell>
          <cell r="H12" t="str">
            <v>2017 - Noviembre</v>
          </cell>
        </row>
        <row r="13">
          <cell r="G13">
            <v>12</v>
          </cell>
          <cell r="H13" t="str">
            <v>2017 - Diciembre</v>
          </cell>
        </row>
        <row r="14">
          <cell r="G14">
            <v>13</v>
          </cell>
          <cell r="H14" t="str">
            <v>2018 - Enero</v>
          </cell>
        </row>
        <row r="15">
          <cell r="G15">
            <v>14</v>
          </cell>
          <cell r="H15" t="str">
            <v>2018 - Febrero</v>
          </cell>
        </row>
        <row r="16">
          <cell r="G16">
            <v>15</v>
          </cell>
          <cell r="H16" t="str">
            <v>2018 - Marzo</v>
          </cell>
        </row>
        <row r="17">
          <cell r="G17">
            <v>16</v>
          </cell>
          <cell r="H17" t="str">
            <v>2018 - Abril</v>
          </cell>
        </row>
        <row r="18">
          <cell r="G18">
            <v>17</v>
          </cell>
          <cell r="H18" t="str">
            <v>2018 - Mayo</v>
          </cell>
        </row>
        <row r="19">
          <cell r="G19">
            <v>18</v>
          </cell>
          <cell r="H19" t="str">
            <v>2018 - Junio</v>
          </cell>
        </row>
        <row r="20">
          <cell r="G20">
            <v>19</v>
          </cell>
          <cell r="H20" t="str">
            <v>2018 - Julio</v>
          </cell>
        </row>
        <row r="21">
          <cell r="G21">
            <v>20</v>
          </cell>
          <cell r="H21" t="str">
            <v>2018 - Agosto</v>
          </cell>
        </row>
        <row r="22">
          <cell r="G22">
            <v>21</v>
          </cell>
          <cell r="H22" t="str">
            <v>2018 - Septiembre</v>
          </cell>
        </row>
        <row r="23">
          <cell r="G23">
            <v>22</v>
          </cell>
          <cell r="H23" t="str">
            <v>2018 - Octubre</v>
          </cell>
        </row>
        <row r="24">
          <cell r="G24">
            <v>23</v>
          </cell>
          <cell r="H24" t="str">
            <v>2018 - Noviembre</v>
          </cell>
        </row>
        <row r="25">
          <cell r="G25">
            <v>24</v>
          </cell>
          <cell r="H25" t="str">
            <v>2018 - Diciembre</v>
          </cell>
        </row>
        <row r="26">
          <cell r="G26">
            <v>25</v>
          </cell>
          <cell r="H26" t="str">
            <v>2019 - Enero</v>
          </cell>
        </row>
        <row r="27">
          <cell r="G27">
            <v>26</v>
          </cell>
          <cell r="H27" t="str">
            <v>2019 - Febrero</v>
          </cell>
        </row>
        <row r="28">
          <cell r="G28">
            <v>27</v>
          </cell>
          <cell r="H28" t="str">
            <v>2019 - Marzo</v>
          </cell>
        </row>
        <row r="29">
          <cell r="G29">
            <v>28</v>
          </cell>
          <cell r="H29" t="str">
            <v>2019 - Abril</v>
          </cell>
        </row>
        <row r="30">
          <cell r="G30">
            <v>29</v>
          </cell>
          <cell r="H30" t="str">
            <v>2019 - Mayo</v>
          </cell>
        </row>
        <row r="31">
          <cell r="G31">
            <v>30</v>
          </cell>
          <cell r="H31" t="str">
            <v>2019 - Junio</v>
          </cell>
        </row>
        <row r="32">
          <cell r="G32">
            <v>31</v>
          </cell>
          <cell r="H32" t="str">
            <v>2019 - Julio</v>
          </cell>
        </row>
        <row r="33">
          <cell r="G33">
            <v>32</v>
          </cell>
          <cell r="H33" t="str">
            <v>2019 - Agosto</v>
          </cell>
        </row>
        <row r="34">
          <cell r="G34">
            <v>33</v>
          </cell>
          <cell r="H34" t="str">
            <v>2019 - Septiembre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tencias 2020-2023"/>
      <sheetName val="2018-2024 mayo"/>
      <sheetName val="PROPOSIC 471 2024"/>
      <sheetName val="ESQUELETO RESUMEN"/>
      <sheetName val="Ingresos2018"/>
      <sheetName val="Gastos2018"/>
      <sheetName val="ingresos2019"/>
      <sheetName val="Gastos2019"/>
      <sheetName val="ingresos2020"/>
      <sheetName val="Gastos2020"/>
      <sheetName val="ingresos2021"/>
      <sheetName val="Gastos2021"/>
      <sheetName val="ingresos2022"/>
      <sheetName val="Gastos2022"/>
      <sheetName val="ingresos2023"/>
      <sheetName val="Gastos2023"/>
      <sheetName val="Ingresos a mayo2024"/>
      <sheetName val="Gastos a mayo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0">
          <cell r="C10">
            <v>97663271000</v>
          </cell>
        </row>
        <row r="160">
          <cell r="C160">
            <v>619359857000</v>
          </cell>
          <cell r="K160">
            <v>540930711140</v>
          </cell>
        </row>
        <row r="189">
          <cell r="C189">
            <v>321653174000</v>
          </cell>
        </row>
        <row r="276">
          <cell r="K276">
            <v>49647671982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0"/>
  <sheetViews>
    <sheetView tabSelected="1" workbookViewId="0">
      <selection activeCell="B19" sqref="B19:C24"/>
    </sheetView>
  </sheetViews>
  <sheetFormatPr baseColWidth="10" defaultRowHeight="12.75" x14ac:dyDescent="0.2"/>
  <cols>
    <col min="1" max="1" width="26" style="10" customWidth="1"/>
    <col min="2" max="2" width="14.7109375" style="10" customWidth="1"/>
    <col min="3" max="3" width="16.140625" style="10" customWidth="1"/>
    <col min="4" max="4" width="11.42578125" style="10"/>
    <col min="5" max="5" width="37.7109375" style="10" bestFit="1" customWidth="1"/>
    <col min="6" max="6" width="12.5703125" style="10" bestFit="1" customWidth="1"/>
    <col min="7" max="7" width="14.85546875" style="10" bestFit="1" customWidth="1"/>
    <col min="8" max="8" width="11.42578125" style="10"/>
    <col min="9" max="9" width="37" style="10" customWidth="1"/>
    <col min="10" max="10" width="12.7109375" style="10" bestFit="1" customWidth="1"/>
    <col min="11" max="11" width="14.85546875" style="10" bestFit="1" customWidth="1"/>
    <col min="12" max="12" width="11.42578125" style="10"/>
    <col min="13" max="13" width="36" style="10" bestFit="1" customWidth="1"/>
    <col min="14" max="15" width="12.7109375" style="10" bestFit="1" customWidth="1"/>
    <col min="16" max="16384" width="11.42578125" style="10"/>
  </cols>
  <sheetData>
    <row r="2" spans="1:15" ht="20.25" x14ac:dyDescent="0.3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5" spans="1:15" s="1" customFormat="1" x14ac:dyDescent="0.25">
      <c r="A5" s="23" t="s">
        <v>0</v>
      </c>
      <c r="B5" s="22" t="s">
        <v>1</v>
      </c>
      <c r="C5" s="22"/>
      <c r="D5" s="2"/>
      <c r="E5" s="23" t="s">
        <v>0</v>
      </c>
      <c r="F5" s="22" t="s">
        <v>2</v>
      </c>
      <c r="G5" s="22"/>
      <c r="I5" s="23" t="s">
        <v>0</v>
      </c>
      <c r="J5" s="22" t="s">
        <v>3</v>
      </c>
      <c r="K5" s="22"/>
      <c r="M5" s="23" t="s">
        <v>0</v>
      </c>
      <c r="N5" s="22" t="s">
        <v>27</v>
      </c>
      <c r="O5" s="22"/>
    </row>
    <row r="6" spans="1:15" s="3" customFormat="1" ht="26.25" customHeight="1" x14ac:dyDescent="0.25">
      <c r="A6" s="4" t="s">
        <v>4</v>
      </c>
      <c r="B6" s="4" t="s">
        <v>5</v>
      </c>
      <c r="C6" s="4" t="s">
        <v>6</v>
      </c>
      <c r="D6" s="5"/>
      <c r="E6" s="4" t="s">
        <v>4</v>
      </c>
      <c r="F6" s="4" t="s">
        <v>5</v>
      </c>
      <c r="G6" s="4" t="s">
        <v>6</v>
      </c>
      <c r="H6" s="6"/>
      <c r="I6" s="7" t="s">
        <v>0</v>
      </c>
      <c r="J6" s="8" t="s">
        <v>7</v>
      </c>
      <c r="K6" s="8" t="s">
        <v>8</v>
      </c>
      <c r="M6" s="7" t="s">
        <v>0</v>
      </c>
      <c r="N6" s="8" t="s">
        <v>7</v>
      </c>
      <c r="O6" s="8" t="s">
        <v>8</v>
      </c>
    </row>
    <row r="7" spans="1:15" x14ac:dyDescent="0.2">
      <c r="A7" s="9" t="s">
        <v>9</v>
      </c>
      <c r="B7" s="16">
        <v>155472117000</v>
      </c>
      <c r="C7" s="16">
        <v>331895277227</v>
      </c>
      <c r="D7" s="11"/>
      <c r="E7" s="9" t="s">
        <v>9</v>
      </c>
      <c r="F7" s="16">
        <v>388433967000</v>
      </c>
      <c r="G7" s="16">
        <v>421108843039</v>
      </c>
      <c r="H7" s="11"/>
      <c r="I7" s="12" t="s">
        <v>9</v>
      </c>
      <c r="J7" s="25">
        <v>443252281000</v>
      </c>
      <c r="K7" s="25">
        <v>419918359254</v>
      </c>
      <c r="M7" s="12" t="s">
        <v>9</v>
      </c>
      <c r="N7" s="25">
        <v>385564992000</v>
      </c>
      <c r="O7" s="25">
        <v>448797017433</v>
      </c>
    </row>
    <row r="8" spans="1:15" x14ac:dyDescent="0.2">
      <c r="A8" s="9" t="s">
        <v>10</v>
      </c>
      <c r="B8" s="16">
        <v>365126650000</v>
      </c>
      <c r="C8" s="16">
        <v>517569661339</v>
      </c>
      <c r="D8" s="11"/>
      <c r="E8" s="9" t="s">
        <v>10</v>
      </c>
      <c r="F8" s="16">
        <v>393624151000</v>
      </c>
      <c r="G8" s="16">
        <v>547182728585</v>
      </c>
      <c r="H8" s="11"/>
      <c r="I8" s="12" t="s">
        <v>11</v>
      </c>
      <c r="J8" s="25">
        <v>353575151000</v>
      </c>
      <c r="K8" s="25">
        <v>478719908621</v>
      </c>
      <c r="M8" s="12" t="s">
        <v>11</v>
      </c>
      <c r="N8" s="25">
        <v>377917832999.99994</v>
      </c>
      <c r="O8" s="25">
        <v>460280240648.99994</v>
      </c>
    </row>
    <row r="9" spans="1:15" x14ac:dyDescent="0.2">
      <c r="A9" s="13" t="s">
        <v>12</v>
      </c>
      <c r="B9" s="16">
        <v>365126650000</v>
      </c>
      <c r="C9" s="16">
        <v>517569661339</v>
      </c>
      <c r="D9" s="11"/>
      <c r="E9" s="13" t="s">
        <v>12</v>
      </c>
      <c r="F9" s="16">
        <v>393624151000</v>
      </c>
      <c r="G9" s="16">
        <v>547182728585</v>
      </c>
      <c r="H9" s="11"/>
      <c r="I9" s="12" t="s">
        <v>13</v>
      </c>
      <c r="J9" s="25">
        <v>0</v>
      </c>
      <c r="K9" s="25">
        <v>55121867784</v>
      </c>
      <c r="M9" s="12" t="s">
        <v>13</v>
      </c>
      <c r="N9" s="25">
        <v>35000000000</v>
      </c>
      <c r="O9" s="25">
        <v>146898390629</v>
      </c>
    </row>
    <row r="10" spans="1:15" x14ac:dyDescent="0.2">
      <c r="A10" s="9" t="s">
        <v>14</v>
      </c>
      <c r="B10" s="16">
        <v>365126650000</v>
      </c>
      <c r="C10" s="16">
        <v>492291585012</v>
      </c>
      <c r="D10" s="11"/>
      <c r="E10" s="9" t="s">
        <v>14</v>
      </c>
      <c r="F10" s="16">
        <v>392129083000</v>
      </c>
      <c r="G10" s="16">
        <v>522696290504</v>
      </c>
      <c r="H10" s="11"/>
      <c r="I10" s="12" t="s">
        <v>15</v>
      </c>
      <c r="J10" s="25">
        <v>1095616000</v>
      </c>
      <c r="K10" s="25">
        <v>908591000</v>
      </c>
      <c r="M10" s="12" t="s">
        <v>15</v>
      </c>
      <c r="N10" s="25">
        <v>400000000</v>
      </c>
      <c r="O10" s="25">
        <v>400000000</v>
      </c>
    </row>
    <row r="11" spans="1:15" x14ac:dyDescent="0.2">
      <c r="A11" s="9" t="s">
        <v>16</v>
      </c>
      <c r="B11" s="16">
        <v>160536709000</v>
      </c>
      <c r="C11" s="16">
        <v>160536709000</v>
      </c>
      <c r="D11" s="11"/>
      <c r="E11" s="9" t="s">
        <v>16</v>
      </c>
      <c r="F11" s="16">
        <v>94566650000</v>
      </c>
      <c r="G11" s="16">
        <v>97371899067</v>
      </c>
      <c r="H11" s="11"/>
      <c r="I11" s="12" t="s">
        <v>17</v>
      </c>
      <c r="J11" s="25">
        <v>176107576000</v>
      </c>
      <c r="K11" s="25">
        <v>177328555191</v>
      </c>
      <c r="M11" s="12" t="s">
        <v>17</v>
      </c>
      <c r="N11" s="25">
        <v>340000000</v>
      </c>
      <c r="O11" s="25">
        <v>8590249050</v>
      </c>
    </row>
    <row r="12" spans="1:15" x14ac:dyDescent="0.2">
      <c r="A12" s="14" t="s">
        <v>18</v>
      </c>
      <c r="B12" s="18">
        <f>B7+B8+B11</f>
        <v>681135476000</v>
      </c>
      <c r="C12" s="18">
        <f>C7+C8+C11</f>
        <v>1010001647566</v>
      </c>
      <c r="D12" s="11"/>
      <c r="E12" s="14" t="s">
        <v>18</v>
      </c>
      <c r="F12" s="18">
        <f>F7+F8+F11</f>
        <v>876624768000</v>
      </c>
      <c r="G12" s="18">
        <f>G7+G8+G11</f>
        <v>1065663470691</v>
      </c>
      <c r="H12" s="11"/>
      <c r="I12" s="12" t="s">
        <v>19</v>
      </c>
      <c r="J12" s="25">
        <v>64645678000</v>
      </c>
      <c r="K12" s="25">
        <v>70377485733</v>
      </c>
      <c r="M12" s="12" t="s">
        <v>19</v>
      </c>
      <c r="N12" s="25">
        <v>75228202000</v>
      </c>
      <c r="O12" s="25">
        <v>69126662277</v>
      </c>
    </row>
    <row r="13" spans="1:15" x14ac:dyDescent="0.2">
      <c r="D13" s="11"/>
      <c r="H13" s="11"/>
      <c r="I13" s="15" t="s">
        <v>20</v>
      </c>
      <c r="J13" s="26">
        <v>1038676302000</v>
      </c>
      <c r="K13" s="26">
        <v>1202374767583</v>
      </c>
      <c r="M13" s="15" t="s">
        <v>20</v>
      </c>
      <c r="N13" s="26">
        <f>SUM(N7:N12)</f>
        <v>874451027000</v>
      </c>
      <c r="O13" s="26">
        <f>SUM(O7:O12)</f>
        <v>1134092560038</v>
      </c>
    </row>
    <row r="14" spans="1:15" x14ac:dyDescent="0.2">
      <c r="D14" s="11"/>
    </row>
    <row r="15" spans="1:15" x14ac:dyDescent="0.2">
      <c r="D15" s="11"/>
    </row>
    <row r="16" spans="1:15" x14ac:dyDescent="0.2">
      <c r="D16" s="11"/>
    </row>
    <row r="17" spans="1:15" s="1" customFormat="1" ht="25.5" customHeight="1" x14ac:dyDescent="0.25">
      <c r="A17" s="23" t="s">
        <v>21</v>
      </c>
      <c r="B17" s="22" t="s">
        <v>1</v>
      </c>
      <c r="C17" s="22"/>
      <c r="D17" s="2"/>
      <c r="E17" s="23" t="s">
        <v>21</v>
      </c>
      <c r="F17" s="22" t="s">
        <v>2</v>
      </c>
      <c r="G17" s="22"/>
      <c r="I17" s="23" t="s">
        <v>21</v>
      </c>
      <c r="J17" s="22" t="s">
        <v>3</v>
      </c>
      <c r="K17" s="22"/>
      <c r="M17" s="23" t="s">
        <v>21</v>
      </c>
      <c r="N17" s="22" t="s">
        <v>28</v>
      </c>
      <c r="O17" s="22"/>
    </row>
    <row r="18" spans="1:15" ht="25.5" x14ac:dyDescent="0.2">
      <c r="A18" s="4" t="s">
        <v>4</v>
      </c>
      <c r="B18" s="4" t="s">
        <v>5</v>
      </c>
      <c r="C18" s="4" t="s">
        <v>6</v>
      </c>
      <c r="D18" s="5"/>
      <c r="E18" s="4" t="s">
        <v>4</v>
      </c>
      <c r="F18" s="24" t="s">
        <v>5</v>
      </c>
      <c r="G18" s="24" t="s">
        <v>6</v>
      </c>
      <c r="H18" s="3"/>
      <c r="I18" s="4" t="s">
        <v>4</v>
      </c>
      <c r="J18" s="4" t="s">
        <v>5</v>
      </c>
      <c r="K18" s="4" t="s">
        <v>6</v>
      </c>
      <c r="M18" s="4" t="s">
        <v>4</v>
      </c>
      <c r="N18" s="4" t="s">
        <v>5</v>
      </c>
      <c r="O18" s="4" t="s">
        <v>6</v>
      </c>
    </row>
    <row r="19" spans="1:15" x14ac:dyDescent="0.2">
      <c r="A19" s="9" t="s">
        <v>21</v>
      </c>
      <c r="B19" s="16">
        <f>B20+B21+B22</f>
        <v>681135476000</v>
      </c>
      <c r="C19" s="16">
        <f>C20+C21+C22</f>
        <v>864822919302</v>
      </c>
      <c r="D19" s="11"/>
      <c r="E19" s="9" t="s">
        <v>21</v>
      </c>
      <c r="F19" s="16">
        <f>F20+F21+F22</f>
        <v>876624768000</v>
      </c>
      <c r="G19" s="16">
        <f>G20+G21+G22</f>
        <v>1033639112541</v>
      </c>
      <c r="I19" s="9" t="s">
        <v>21</v>
      </c>
      <c r="J19" s="16">
        <f>J20+J21+J22</f>
        <v>1038676302000</v>
      </c>
      <c r="K19" s="16">
        <v>1152727095601</v>
      </c>
      <c r="M19" s="9" t="s">
        <v>21</v>
      </c>
      <c r="N19" s="16">
        <f>N20+N21+N22</f>
        <v>874451027000</v>
      </c>
      <c r="O19" s="16">
        <v>1134092560038</v>
      </c>
    </row>
    <row r="20" spans="1:15" ht="23.25" customHeight="1" x14ac:dyDescent="0.2">
      <c r="A20" s="9" t="s">
        <v>22</v>
      </c>
      <c r="B20" s="16">
        <v>72645112000</v>
      </c>
      <c r="C20" s="16">
        <v>97364195705</v>
      </c>
      <c r="D20" s="11"/>
      <c r="E20" s="9" t="s">
        <v>22</v>
      </c>
      <c r="F20" s="16">
        <v>102232832000</v>
      </c>
      <c r="G20" s="16">
        <v>115898965097</v>
      </c>
      <c r="I20" s="9" t="s">
        <v>22</v>
      </c>
      <c r="J20" s="16">
        <f>'[3]Gastos a mayo2024'!C10</f>
        <v>97663271000</v>
      </c>
      <c r="K20" s="16">
        <v>146681239543</v>
      </c>
      <c r="M20" s="9" t="s">
        <v>22</v>
      </c>
      <c r="N20" s="16">
        <v>149524712000</v>
      </c>
      <c r="O20" s="16">
        <v>173583629927</v>
      </c>
    </row>
    <row r="21" spans="1:15" x14ac:dyDescent="0.2">
      <c r="A21" s="9" t="s">
        <v>23</v>
      </c>
      <c r="B21" s="16">
        <v>293118276000</v>
      </c>
      <c r="C21" s="16">
        <v>452086635597</v>
      </c>
      <c r="D21" s="11"/>
      <c r="E21" s="9" t="s">
        <v>23</v>
      </c>
      <c r="F21" s="16">
        <v>291391319000</v>
      </c>
      <c r="G21" s="16">
        <v>438261322938</v>
      </c>
      <c r="I21" s="9" t="s">
        <v>23</v>
      </c>
      <c r="J21" s="16">
        <f>'[3]Gastos a mayo2024'!C189</f>
        <v>321653174000</v>
      </c>
      <c r="K21" s="16">
        <v>465115144918</v>
      </c>
      <c r="M21" s="9" t="s">
        <v>23</v>
      </c>
      <c r="N21" s="16">
        <v>339361323000</v>
      </c>
      <c r="O21" s="16">
        <v>512339026378</v>
      </c>
    </row>
    <row r="22" spans="1:15" x14ac:dyDescent="0.2">
      <c r="A22" s="17" t="s">
        <v>24</v>
      </c>
      <c r="B22" s="16">
        <v>315372088000</v>
      </c>
      <c r="C22" s="16">
        <v>315372088000</v>
      </c>
      <c r="D22" s="11"/>
      <c r="E22" s="17" t="s">
        <v>24</v>
      </c>
      <c r="F22" s="16">
        <v>483000617000</v>
      </c>
      <c r="G22" s="16">
        <v>479478824506</v>
      </c>
      <c r="I22" s="17" t="s">
        <v>24</v>
      </c>
      <c r="J22" s="16">
        <f>'[3]Gastos a mayo2024'!C160</f>
        <v>619359857000</v>
      </c>
      <c r="K22" s="16">
        <f>'[3]Gastos a mayo2024'!K160</f>
        <v>540930711140</v>
      </c>
      <c r="M22" s="17" t="s">
        <v>24</v>
      </c>
      <c r="N22" s="16">
        <v>385564992000</v>
      </c>
      <c r="O22" s="16">
        <v>376167856605</v>
      </c>
    </row>
    <row r="23" spans="1:15" x14ac:dyDescent="0.2">
      <c r="A23" s="17" t="s">
        <v>25</v>
      </c>
      <c r="B23" s="16">
        <v>0</v>
      </c>
      <c r="C23" s="16">
        <v>145178728264</v>
      </c>
      <c r="D23" s="11"/>
      <c r="E23" s="17" t="s">
        <v>25</v>
      </c>
      <c r="F23" s="16">
        <v>0</v>
      </c>
      <c r="G23" s="16">
        <v>32024358150</v>
      </c>
      <c r="I23" s="17" t="s">
        <v>25</v>
      </c>
      <c r="J23" s="16">
        <v>0</v>
      </c>
      <c r="K23" s="16">
        <f>'[3]Gastos a mayo2024'!K276</f>
        <v>49647671982</v>
      </c>
      <c r="M23" s="17" t="s">
        <v>25</v>
      </c>
      <c r="N23" s="16">
        <v>0</v>
      </c>
      <c r="O23" s="16">
        <v>0</v>
      </c>
    </row>
    <row r="24" spans="1:15" x14ac:dyDescent="0.2">
      <c r="A24" s="14" t="s">
        <v>26</v>
      </c>
      <c r="B24" s="18">
        <f>B19+B23</f>
        <v>681135476000</v>
      </c>
      <c r="C24" s="18">
        <f>C19+C23</f>
        <v>1010001647566</v>
      </c>
      <c r="D24" s="11"/>
      <c r="E24" s="14" t="s">
        <v>26</v>
      </c>
      <c r="F24" s="18">
        <f>F19+F23</f>
        <v>876624768000</v>
      </c>
      <c r="G24" s="18">
        <f>G19+G23</f>
        <v>1065663470691</v>
      </c>
      <c r="I24" s="14" t="s">
        <v>26</v>
      </c>
      <c r="J24" s="18">
        <f>J19+J23</f>
        <v>1038676302000</v>
      </c>
      <c r="K24" s="18">
        <f>K19+K23</f>
        <v>1202374767583</v>
      </c>
      <c r="M24" s="14" t="s">
        <v>26</v>
      </c>
      <c r="N24" s="18">
        <f>N19+N23</f>
        <v>874451027000</v>
      </c>
      <c r="O24" s="18">
        <f>O19+O23</f>
        <v>1134092560038</v>
      </c>
    </row>
    <row r="25" spans="1:15" x14ac:dyDescent="0.2">
      <c r="D25" s="11"/>
      <c r="K25" s="19"/>
    </row>
    <row r="26" spans="1:15" x14ac:dyDescent="0.2">
      <c r="D26" s="11"/>
      <c r="N26" s="20"/>
    </row>
    <row r="27" spans="1:15" x14ac:dyDescent="0.2">
      <c r="D27" s="11"/>
    </row>
    <row r="28" spans="1:15" x14ac:dyDescent="0.2">
      <c r="D28" s="11"/>
    </row>
    <row r="29" spans="1:15" x14ac:dyDescent="0.2">
      <c r="D29" s="11"/>
    </row>
    <row r="30" spans="1:15" x14ac:dyDescent="0.2">
      <c r="D30" s="11"/>
    </row>
    <row r="31" spans="1:15" x14ac:dyDescent="0.2">
      <c r="D31" s="11"/>
    </row>
    <row r="32" spans="1:15" x14ac:dyDescent="0.2">
      <c r="D32" s="11"/>
    </row>
    <row r="33" spans="4:4" x14ac:dyDescent="0.2">
      <c r="D33" s="11"/>
    </row>
    <row r="34" spans="4:4" x14ac:dyDescent="0.2">
      <c r="D34" s="11"/>
    </row>
    <row r="35" spans="4:4" x14ac:dyDescent="0.2">
      <c r="D35" s="11"/>
    </row>
    <row r="36" spans="4:4" x14ac:dyDescent="0.2">
      <c r="D36" s="11"/>
    </row>
    <row r="37" spans="4:4" ht="72.75" customHeight="1" x14ac:dyDescent="0.2">
      <c r="D37" s="11"/>
    </row>
    <row r="38" spans="4:4" x14ac:dyDescent="0.2">
      <c r="D38" s="11"/>
    </row>
    <row r="39" spans="4:4" x14ac:dyDescent="0.2">
      <c r="D39" s="11"/>
    </row>
    <row r="40" spans="4:4" x14ac:dyDescent="0.2">
      <c r="D40" s="11"/>
    </row>
    <row r="41" spans="4:4" x14ac:dyDescent="0.2">
      <c r="D41" s="11"/>
    </row>
    <row r="42" spans="4:4" x14ac:dyDescent="0.2">
      <c r="D42" s="11"/>
    </row>
    <row r="43" spans="4:4" x14ac:dyDescent="0.2">
      <c r="D43" s="11"/>
    </row>
    <row r="44" spans="4:4" x14ac:dyDescent="0.2">
      <c r="D44" s="11"/>
    </row>
    <row r="45" spans="4:4" x14ac:dyDescent="0.2">
      <c r="D45" s="11"/>
    </row>
    <row r="46" spans="4:4" x14ac:dyDescent="0.2">
      <c r="D46" s="11"/>
    </row>
    <row r="47" spans="4:4" x14ac:dyDescent="0.2">
      <c r="D47" s="11"/>
    </row>
    <row r="48" spans="4:4" x14ac:dyDescent="0.2">
      <c r="D48" s="11"/>
    </row>
    <row r="49" spans="4:4" ht="72.75" customHeight="1" x14ac:dyDescent="0.2">
      <c r="D49" s="11"/>
    </row>
    <row r="50" spans="4:4" x14ac:dyDescent="0.2">
      <c r="D50" s="11"/>
    </row>
    <row r="51" spans="4:4" x14ac:dyDescent="0.2">
      <c r="D51" s="11"/>
    </row>
    <row r="52" spans="4:4" x14ac:dyDescent="0.2">
      <c r="D52" s="11"/>
    </row>
    <row r="53" spans="4:4" ht="60.75" customHeight="1" x14ac:dyDescent="0.2">
      <c r="D53" s="11"/>
    </row>
    <row r="54" spans="4:4" x14ac:dyDescent="0.2">
      <c r="D54" s="11"/>
    </row>
    <row r="55" spans="4:4" x14ac:dyDescent="0.2">
      <c r="D55" s="11"/>
    </row>
    <row r="56" spans="4:4" x14ac:dyDescent="0.2">
      <c r="D56" s="11"/>
    </row>
    <row r="57" spans="4:4" x14ac:dyDescent="0.2">
      <c r="D57" s="11"/>
    </row>
    <row r="58" spans="4:4" x14ac:dyDescent="0.2">
      <c r="D58" s="11"/>
    </row>
    <row r="59" spans="4:4" x14ac:dyDescent="0.2">
      <c r="D59" s="11"/>
    </row>
    <row r="60" spans="4:4" x14ac:dyDescent="0.2">
      <c r="D60" s="11"/>
    </row>
    <row r="61" spans="4:4" x14ac:dyDescent="0.2">
      <c r="D61" s="11"/>
    </row>
    <row r="62" spans="4:4" x14ac:dyDescent="0.2">
      <c r="D62" s="11"/>
    </row>
    <row r="63" spans="4:4" x14ac:dyDescent="0.2">
      <c r="D63" s="11"/>
    </row>
    <row r="64" spans="4:4" x14ac:dyDescent="0.2">
      <c r="D64" s="11"/>
    </row>
    <row r="65" spans="4:4" x14ac:dyDescent="0.2">
      <c r="D65" s="11"/>
    </row>
    <row r="66" spans="4:4" x14ac:dyDescent="0.2">
      <c r="D66" s="11"/>
    </row>
    <row r="67" spans="4:4" x14ac:dyDescent="0.2">
      <c r="D67" s="11"/>
    </row>
    <row r="68" spans="4:4" x14ac:dyDescent="0.2">
      <c r="D68" s="11"/>
    </row>
    <row r="69" spans="4:4" x14ac:dyDescent="0.2">
      <c r="D69" s="11"/>
    </row>
    <row r="70" spans="4:4" x14ac:dyDescent="0.2">
      <c r="D70" s="11"/>
    </row>
    <row r="71" spans="4:4" x14ac:dyDescent="0.2">
      <c r="D71" s="11"/>
    </row>
    <row r="72" spans="4:4" x14ac:dyDescent="0.2">
      <c r="D72" s="11"/>
    </row>
    <row r="73" spans="4:4" x14ac:dyDescent="0.2">
      <c r="D73" s="11"/>
    </row>
    <row r="74" spans="4:4" x14ac:dyDescent="0.2">
      <c r="D74" s="11"/>
    </row>
    <row r="75" spans="4:4" x14ac:dyDescent="0.2">
      <c r="D75" s="11"/>
    </row>
    <row r="76" spans="4:4" x14ac:dyDescent="0.2">
      <c r="D76" s="11"/>
    </row>
    <row r="77" spans="4:4" x14ac:dyDescent="0.2">
      <c r="D77" s="11"/>
    </row>
    <row r="78" spans="4:4" x14ac:dyDescent="0.2">
      <c r="D78" s="11"/>
    </row>
    <row r="79" spans="4:4" x14ac:dyDescent="0.2">
      <c r="D79" s="11"/>
    </row>
    <row r="80" spans="4:4" x14ac:dyDescent="0.2">
      <c r="D80" s="11"/>
    </row>
    <row r="81" spans="4:8" x14ac:dyDescent="0.2">
      <c r="D81" s="11"/>
    </row>
    <row r="82" spans="4:8" x14ac:dyDescent="0.2">
      <c r="D82" s="11"/>
    </row>
    <row r="83" spans="4:8" x14ac:dyDescent="0.2">
      <c r="D83" s="11"/>
    </row>
    <row r="84" spans="4:8" x14ac:dyDescent="0.2">
      <c r="D84" s="11"/>
    </row>
    <row r="85" spans="4:8" x14ac:dyDescent="0.2">
      <c r="D85" s="11"/>
      <c r="H85" s="11"/>
    </row>
    <row r="86" spans="4:8" x14ac:dyDescent="0.2">
      <c r="D86" s="11"/>
      <c r="H86" s="11"/>
    </row>
    <row r="87" spans="4:8" x14ac:dyDescent="0.2">
      <c r="H87" s="11"/>
    </row>
    <row r="88" spans="4:8" x14ac:dyDescent="0.2">
      <c r="H88" s="11"/>
    </row>
    <row r="89" spans="4:8" x14ac:dyDescent="0.2">
      <c r="H89" s="11"/>
    </row>
    <row r="90" spans="4:8" x14ac:dyDescent="0.2">
      <c r="H90" s="11"/>
    </row>
    <row r="91" spans="4:8" x14ac:dyDescent="0.2">
      <c r="H91" s="11"/>
    </row>
    <row r="92" spans="4:8" x14ac:dyDescent="0.2">
      <c r="H92" s="11"/>
    </row>
    <row r="93" spans="4:8" x14ac:dyDescent="0.2">
      <c r="H93" s="11"/>
    </row>
    <row r="94" spans="4:8" x14ac:dyDescent="0.2">
      <c r="H94" s="11"/>
    </row>
    <row r="95" spans="4:8" x14ac:dyDescent="0.2">
      <c r="H95" s="11"/>
    </row>
    <row r="96" spans="4:8" x14ac:dyDescent="0.2">
      <c r="H96" s="11"/>
    </row>
    <row r="97" spans="8:8" x14ac:dyDescent="0.2">
      <c r="H97" s="11"/>
    </row>
    <row r="98" spans="8:8" x14ac:dyDescent="0.2">
      <c r="H98" s="11"/>
    </row>
    <row r="99" spans="8:8" x14ac:dyDescent="0.2">
      <c r="H99" s="11"/>
    </row>
    <row r="100" spans="8:8" x14ac:dyDescent="0.2">
      <c r="H100" s="11"/>
    </row>
  </sheetData>
  <mergeCells count="9">
    <mergeCell ref="A2:O2"/>
    <mergeCell ref="J5:K5"/>
    <mergeCell ref="B17:C17"/>
    <mergeCell ref="F17:G17"/>
    <mergeCell ref="J17:K17"/>
    <mergeCell ref="B5:C5"/>
    <mergeCell ref="F5:G5"/>
    <mergeCell ref="N5:O5"/>
    <mergeCell ref="N17:O1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Ejecuciones 2022-2025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ADM-PRE-004 Presupuesto 4</dc:creator>
  <cp:lastModifiedBy>ADM-PRE-002 Presupuesto 2</cp:lastModifiedBy>
  <dcterms:created xsi:type="dcterms:W3CDTF">2025-05-27T13:32:08Z</dcterms:created>
  <dcterms:modified xsi:type="dcterms:W3CDTF">2026-02-05T21:08:43Z</dcterms:modified>
</cp:coreProperties>
</file>